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 tabRatio="659"/>
  </bookViews>
  <sheets>
    <sheet name="Лист1" sheetId="1" r:id="rId1"/>
  </sheets>
  <definedNames>
    <definedName name="_xlnm.Print_Titles" localSheetId="0">Лист1!$4:$16</definedName>
    <definedName name="_xlnm.Print_Area" localSheetId="0">Лист1!$A$1:$O$44</definedName>
  </definedNames>
  <calcPr calcId="152511" iterate="1"/>
</workbook>
</file>

<file path=xl/calcChain.xml><?xml version="1.0" encoding="utf-8"?>
<calcChain xmlns="http://schemas.openxmlformats.org/spreadsheetml/2006/main">
  <c r="G34" i="1" l="1"/>
  <c r="G27" i="1"/>
  <c r="O37" i="1" l="1"/>
  <c r="L37" i="1"/>
  <c r="I37" i="1"/>
  <c r="G38" i="1"/>
  <c r="H38" i="1"/>
  <c r="J38" i="1"/>
  <c r="L38" i="1" s="1"/>
  <c r="M38" i="1"/>
  <c r="O38" i="1" s="1"/>
  <c r="I34" i="1"/>
  <c r="F34" i="1" s="1"/>
  <c r="G31" i="1"/>
  <c r="I33" i="1"/>
  <c r="L33" i="1"/>
  <c r="O33" i="1"/>
  <c r="G20" i="1"/>
  <c r="F33" i="1" l="1"/>
  <c r="I38" i="1"/>
  <c r="F38" i="1" s="1"/>
  <c r="F37" i="1"/>
  <c r="G21" i="1"/>
  <c r="G19" i="1" s="1"/>
  <c r="J26" i="1"/>
  <c r="H26" i="1"/>
  <c r="O29" i="1"/>
  <c r="L29" i="1"/>
  <c r="I29" i="1"/>
  <c r="F29" i="1" l="1"/>
  <c r="H25" i="1"/>
  <c r="H18" i="1"/>
  <c r="I18" i="1" l="1"/>
  <c r="M31" i="1"/>
  <c r="J31" i="1"/>
  <c r="J25" i="1" s="1"/>
  <c r="L35" i="1"/>
  <c r="O35" i="1"/>
  <c r="I35" i="1" l="1"/>
  <c r="F35" i="1" s="1"/>
  <c r="M42" i="1"/>
  <c r="J42" i="1"/>
  <c r="G42" i="1"/>
  <c r="G26" i="1"/>
  <c r="G25" i="1" s="1"/>
  <c r="I25" i="1" s="1"/>
  <c r="M26" i="1"/>
  <c r="M25" i="1" s="1"/>
  <c r="O42" i="1" l="1"/>
  <c r="O43" i="1"/>
  <c r="L42" i="1"/>
  <c r="L43" i="1"/>
  <c r="I39" i="1"/>
  <c r="I41" i="1"/>
  <c r="I42" i="1"/>
  <c r="I43" i="1"/>
  <c r="F43" i="1" l="1"/>
  <c r="F42" i="1"/>
  <c r="G22" i="1" l="1"/>
  <c r="I22" i="1" s="1"/>
  <c r="O24" i="1"/>
  <c r="L24" i="1"/>
  <c r="I24" i="1"/>
  <c r="O23" i="1"/>
  <c r="L23" i="1"/>
  <c r="I23" i="1"/>
  <c r="I21" i="1"/>
  <c r="I20" i="1"/>
  <c r="L21" i="1"/>
  <c r="L20" i="1"/>
  <c r="O21" i="1"/>
  <c r="O20" i="1"/>
  <c r="O41" i="1"/>
  <c r="O40" i="1"/>
  <c r="O39" i="1"/>
  <c r="O36" i="1"/>
  <c r="O32" i="1"/>
  <c r="O31" i="1" s="1"/>
  <c r="O30" i="1"/>
  <c r="O28" i="1"/>
  <c r="O27" i="1"/>
  <c r="O22" i="1"/>
  <c r="O19" i="1"/>
  <c r="O18" i="1"/>
  <c r="L41" i="1"/>
  <c r="L40" i="1"/>
  <c r="L39" i="1"/>
  <c r="L36" i="1"/>
  <c r="L32" i="1"/>
  <c r="L31" i="1" s="1"/>
  <c r="L30" i="1"/>
  <c r="L28" i="1"/>
  <c r="L27" i="1"/>
  <c r="L22" i="1"/>
  <c r="L19" i="1"/>
  <c r="L18" i="1"/>
  <c r="F18" i="1" s="1"/>
  <c r="I40" i="1"/>
  <c r="I36" i="1"/>
  <c r="I32" i="1"/>
  <c r="I31" i="1" s="1"/>
  <c r="I27" i="1"/>
  <c r="I28" i="1"/>
  <c r="I30" i="1"/>
  <c r="I19" i="1"/>
  <c r="H17" i="1"/>
  <c r="H44" i="1" s="1"/>
  <c r="J17" i="1"/>
  <c r="K17" i="1"/>
  <c r="K44" i="1" s="1"/>
  <c r="M17" i="1"/>
  <c r="N17" i="1"/>
  <c r="N44" i="1" s="1"/>
  <c r="F23" i="1" l="1"/>
  <c r="I26" i="1"/>
  <c r="F39" i="1"/>
  <c r="J44" i="1"/>
  <c r="L25" i="1"/>
  <c r="F41" i="1"/>
  <c r="F40" i="1"/>
  <c r="L26" i="1"/>
  <c r="O26" i="1"/>
  <c r="F32" i="1"/>
  <c r="F31" i="1" s="1"/>
  <c r="F27" i="1"/>
  <c r="F30" i="1"/>
  <c r="L17" i="1"/>
  <c r="O25" i="1"/>
  <c r="O17" i="1"/>
  <c r="F19" i="1"/>
  <c r="F28" i="1"/>
  <c r="F36" i="1"/>
  <c r="F21" i="1"/>
  <c r="F20" i="1"/>
  <c r="F24" i="1"/>
  <c r="F22" i="1"/>
  <c r="G17" i="1"/>
  <c r="G44" i="1" s="1"/>
  <c r="F26" i="1" l="1"/>
  <c r="M44" i="1"/>
  <c r="O44" i="1"/>
  <c r="L44" i="1"/>
  <c r="F25" i="1"/>
  <c r="I17" i="1"/>
  <c r="I44" i="1" s="1"/>
  <c r="F17" i="1" l="1"/>
  <c r="F44" i="1" s="1"/>
</calcChain>
</file>

<file path=xl/sharedStrings.xml><?xml version="1.0" encoding="utf-8"?>
<sst xmlns="http://schemas.openxmlformats.org/spreadsheetml/2006/main" count="123" uniqueCount="88">
  <si>
    <t>№ п/п</t>
  </si>
  <si>
    <t>КЦСР</t>
  </si>
  <si>
    <t>2015 год</t>
  </si>
  <si>
    <t>2016 год</t>
  </si>
  <si>
    <t>тыс. руб.</t>
  </si>
  <si>
    <t>МБ</t>
  </si>
  <si>
    <t>КБ</t>
  </si>
  <si>
    <t>0100020</t>
  </si>
  <si>
    <t>0100021</t>
  </si>
  <si>
    <t>0100022</t>
  </si>
  <si>
    <t>0100025</t>
  </si>
  <si>
    <t>2.</t>
  </si>
  <si>
    <t>2.1.</t>
  </si>
  <si>
    <t>2.2.</t>
  </si>
  <si>
    <t>2.3.</t>
  </si>
  <si>
    <t>УИ</t>
  </si>
  <si>
    <t>Общий объем финансирования, тыс. руб.</t>
  </si>
  <si>
    <t>1.1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</si>
  <si>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</si>
  <si>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1.2</t>
  </si>
  <si>
    <t>МЕРОПРИЯТИЕ: 1.2. "Совершенствование материально-технической базы"</t>
  </si>
  <si>
    <t>1.3</t>
  </si>
  <si>
    <t>1.</t>
  </si>
  <si>
    <t>0100012</t>
  </si>
  <si>
    <t>0100013</t>
  </si>
  <si>
    <t>3.1.</t>
  </si>
  <si>
    <t>УЖКХ</t>
  </si>
  <si>
    <t xml:space="preserve">3.2. </t>
  </si>
  <si>
    <t>0100032</t>
  </si>
  <si>
    <t>3.3.</t>
  </si>
  <si>
    <t>0100033</t>
  </si>
  <si>
    <t>3.</t>
  </si>
  <si>
    <t>0100000</t>
  </si>
  <si>
    <t>0100010</t>
  </si>
  <si>
    <t>0100030</t>
  </si>
  <si>
    <t>ОСНОВНОЕ МЕРОПРИЯТИЕ  3. "Содержание и техническое обслуживание муниципального имущества"</t>
  </si>
  <si>
    <t>МЕРОПРИЯТИЕ 3.1. "Содержание муниципальных пустующих жилых и нежилых помещений"</t>
  </si>
  <si>
    <t>МЕРОПРИЯТИЕ 3.2. "Компенсация безнадежной к взысканию задолженности"</t>
  </si>
  <si>
    <t>МЕРОПРИЯТИЕ 3.3. "Возмещение разницы в стоимости содержания и ремонта общего имущества и установленных цен для нанимателей жилых помещений по общежитиям общего типа"</t>
  </si>
  <si>
    <t>МЕРОПРИЯТИЕ: 2.1. "Капитальный ремонт объектов недвижимого имущества, находящегося в муниципальной собственности муниципального образования город Норильск"</t>
  </si>
  <si>
    <t>МЕРОПРИЯТИЕ: 2.2. "Текущий ремонт объектов муниципальной собственности муниципального образования город Норильск"</t>
  </si>
  <si>
    <t>Код бюджетной квалификации</t>
  </si>
  <si>
    <t>РзПР</t>
  </si>
  <si>
    <t>0505</t>
  </si>
  <si>
    <t>0412</t>
  </si>
  <si>
    <t>0104</t>
  </si>
  <si>
    <t>0113</t>
  </si>
  <si>
    <t>0501</t>
  </si>
  <si>
    <t>Объем финансирования,</t>
  </si>
  <si>
    <t>0501, 0502</t>
  </si>
  <si>
    <t>2017 год</t>
  </si>
  <si>
    <t>Итого по МП</t>
  </si>
  <si>
    <t>Подпрограммы, основные мероприятия и отдельные мероприятия МП</t>
  </si>
  <si>
    <t>Наименование ГРБС</t>
  </si>
  <si>
    <t>0100031</t>
  </si>
  <si>
    <t>1006</t>
  </si>
  <si>
    <t>1.2.1</t>
  </si>
  <si>
    <t>1.2.2</t>
  </si>
  <si>
    <t>Мероприятие 1.2.1. "Приобретение материальных запасов"</t>
  </si>
  <si>
    <t>(7+8)</t>
  </si>
  <si>
    <t>(10+11)</t>
  </si>
  <si>
    <t>(13+14)</t>
  </si>
  <si>
    <t>(9+12+15)</t>
  </si>
  <si>
    <t>Мероприятие 1.2.2. "Приобретение основных средств"</t>
  </si>
  <si>
    <t>Итого финансирования 2015</t>
  </si>
  <si>
    <t>Итого финансирования 2016</t>
  </si>
  <si>
    <t>Итого финансирования 2017</t>
  </si>
  <si>
    <t>МЕРОПРИЯТИЕ: 1.3. "Мероприятия по землеустройству и землепользованию", в том числе:</t>
  </si>
  <si>
    <t>Направление и объемы финансирования муниципальной программы  "УПРАВЛЕНИЕ МУНИЦИПАЛЬНЫМ ИМУЩЕСТВОМ"
 на 2015-2017 годы</t>
  </si>
  <si>
    <t>ОСНОВНОЕ МЕРОПРИЯТИЕ 1: "Обеспечение выполнения функций органами местного самоуправления в части решения вопросов местного значения"</t>
  </si>
  <si>
    <t>ОСНОВНОЕ МЕРОПРИЯТИЕ 2: "Проведение мероприятий по реконструкции, капитальному и текущему ремонтам объектов недвижимого имущества, находящихся в муниципальной собственности"</t>
  </si>
  <si>
    <t>0100040</t>
  </si>
  <si>
    <t>0100041</t>
  </si>
  <si>
    <t>ОСНОВНОЕ МЕРОПРИЯТИЕ  4. "Обеспечение выполнения функций заказчика-застройщика при осуществлении строительства, реконструкции, капитального или текущего ремонтов объектов муниципальной собственности"</t>
  </si>
  <si>
    <t>Мероприятие 4.1. "Обеспечение выполнения функций заказчика-застройщика при осуществлении строительства, реконструкции, капитального или текущего ремонтов объектов муниципальной собственности"</t>
  </si>
  <si>
    <t>Администрация города Норильска (МКУ "УКРиС")</t>
  </si>
  <si>
    <t>УИ, Администрация города Норильска (МКУ "УКРиС")</t>
  </si>
  <si>
    <t>4.</t>
  </si>
  <si>
    <t>4.1.</t>
  </si>
  <si>
    <t>0505           0113</t>
  </si>
  <si>
    <t xml:space="preserve"> 0107511          0100011</t>
  </si>
  <si>
    <t>0113          0412</t>
  </si>
  <si>
    <t>0100023</t>
  </si>
  <si>
    <t>МЕРОПРИЯТИЕ: 2.4. "Организационные мероприятия по обеспечению ввода объектов в эксплуатацию"</t>
  </si>
  <si>
    <t>2.4.</t>
  </si>
  <si>
    <t>МЕРОПРИЯТИЕ: 2.3. "Консервация корпусов № 2, 3 больничного городка"</t>
  </si>
  <si>
    <t>Администрация города Норильска (УГиЗ)</t>
  </si>
  <si>
    <t>Приложение 1 
к  постановлению                         
Администрации города Норильска
от 30.11.2015 №567
Приложение 1
к муниципальной программе
"Управление муниципальным
имуществом" на 2015 - 2017 годы,
утвержденной постановлением
Администрации города Норильска
от 09.12.2014  № 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</si>
</sst>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91">
    <xf numFmtId="0" fontId="0" fillId="0" borderId="0" xfId="0"/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9" fontId="1" fillId="0" borderId="1" xfId="2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0" fontId="1" fillId="0" borderId="1" xfId="2" applyFont="1" applyFill="1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view="pageBreakPreview" zoomScale="80" zoomScaleNormal="60" zoomScaleSheetLayoutView="80" zoomScalePageLayoutView="40" workbookViewId="0">
      <selection activeCell="M1" sqref="M1:O1"/>
    </sheetView>
  </sheetViews>
  <sheetFormatPr defaultColWidth="9.109375" defaultRowHeight="13.8" x14ac:dyDescent="0.3"/>
  <cols>
    <col min="1" max="1" width="6.88671875" style="2" customWidth="1"/>
    <col min="2" max="2" width="33.6640625" style="4" customWidth="1"/>
    <col min="3" max="3" width="17.88671875" style="5" customWidth="1"/>
    <col min="4" max="4" width="9.44140625" style="4" customWidth="1"/>
    <col min="5" max="5" width="11.109375" style="4" customWidth="1"/>
    <col min="6" max="6" width="18.44140625" style="5" customWidth="1"/>
    <col min="7" max="7" width="15.109375" style="5" customWidth="1"/>
    <col min="8" max="8" width="11.33203125" style="5" customWidth="1"/>
    <col min="9" max="9" width="15.6640625" style="5" customWidth="1"/>
    <col min="10" max="10" width="12.6640625" style="5" customWidth="1"/>
    <col min="11" max="11" width="10.33203125" style="5" customWidth="1"/>
    <col min="12" max="12" width="13.44140625" style="5" customWidth="1"/>
    <col min="13" max="13" width="12.88671875" style="5" customWidth="1"/>
    <col min="14" max="14" width="10.5546875" style="5" customWidth="1"/>
    <col min="15" max="15" width="13.44140625" style="5" customWidth="1"/>
    <col min="16" max="18" width="9.6640625" style="4" bestFit="1" customWidth="1"/>
    <col min="19" max="16384" width="9.109375" style="4"/>
  </cols>
  <sheetData>
    <row r="1" spans="1:15" ht="178.5" customHeight="1" x14ac:dyDescent="0.25">
      <c r="A1" s="15"/>
      <c r="B1" s="7"/>
      <c r="C1" s="7"/>
      <c r="D1" s="7"/>
      <c r="E1" s="7"/>
      <c r="F1" s="8"/>
      <c r="G1" s="9"/>
      <c r="H1" s="8"/>
      <c r="I1" s="8"/>
      <c r="J1" s="8"/>
      <c r="K1" s="8"/>
      <c r="L1" s="8"/>
      <c r="M1" s="80" t="s">
        <v>87</v>
      </c>
      <c r="N1" s="80"/>
      <c r="O1" s="80"/>
    </row>
    <row r="2" spans="1:15" ht="43.5" customHeight="1" x14ac:dyDescent="0.3">
      <c r="A2" s="90" t="s">
        <v>68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4" spans="1:15" s="34" customFormat="1" x14ac:dyDescent="0.3">
      <c r="A4" s="59" t="s">
        <v>0</v>
      </c>
      <c r="B4" s="57" t="s">
        <v>52</v>
      </c>
      <c r="C4" s="57" t="s">
        <v>53</v>
      </c>
      <c r="D4" s="57" t="s">
        <v>41</v>
      </c>
      <c r="E4" s="57"/>
      <c r="F4" s="57" t="s">
        <v>16</v>
      </c>
      <c r="G4" s="81" t="s">
        <v>2</v>
      </c>
      <c r="H4" s="82"/>
      <c r="I4" s="83"/>
      <c r="J4" s="81" t="s">
        <v>3</v>
      </c>
      <c r="K4" s="82"/>
      <c r="L4" s="83"/>
      <c r="M4" s="81" t="s">
        <v>50</v>
      </c>
      <c r="N4" s="82"/>
      <c r="O4" s="83"/>
    </row>
    <row r="5" spans="1:15" s="34" customFormat="1" x14ac:dyDescent="0.3">
      <c r="A5" s="59"/>
      <c r="B5" s="57"/>
      <c r="C5" s="57"/>
      <c r="D5" s="57"/>
      <c r="E5" s="57"/>
      <c r="F5" s="57"/>
      <c r="G5" s="84"/>
      <c r="H5" s="85"/>
      <c r="I5" s="86"/>
      <c r="J5" s="84"/>
      <c r="K5" s="85"/>
      <c r="L5" s="86"/>
      <c r="M5" s="84"/>
      <c r="N5" s="85"/>
      <c r="O5" s="86"/>
    </row>
    <row r="6" spans="1:15" s="34" customFormat="1" x14ac:dyDescent="0.3">
      <c r="A6" s="59"/>
      <c r="B6" s="57"/>
      <c r="C6" s="57"/>
      <c r="D6" s="57"/>
      <c r="E6" s="57"/>
      <c r="F6" s="57"/>
      <c r="G6" s="87"/>
      <c r="H6" s="88"/>
      <c r="I6" s="89"/>
      <c r="J6" s="87"/>
      <c r="K6" s="88"/>
      <c r="L6" s="89"/>
      <c r="M6" s="87"/>
      <c r="N6" s="88"/>
      <c r="O6" s="89"/>
    </row>
    <row r="7" spans="1:15" s="34" customFormat="1" ht="16.5" customHeight="1" x14ac:dyDescent="0.3">
      <c r="A7" s="59"/>
      <c r="B7" s="57"/>
      <c r="C7" s="57"/>
      <c r="D7" s="57" t="s">
        <v>42</v>
      </c>
      <c r="E7" s="57" t="s">
        <v>1</v>
      </c>
      <c r="F7" s="57"/>
      <c r="G7" s="77" t="s">
        <v>48</v>
      </c>
      <c r="H7" s="78"/>
      <c r="I7" s="79"/>
      <c r="J7" s="77" t="s">
        <v>48</v>
      </c>
      <c r="K7" s="78"/>
      <c r="L7" s="79"/>
      <c r="M7" s="77" t="s">
        <v>48</v>
      </c>
      <c r="N7" s="78"/>
      <c r="O7" s="79"/>
    </row>
    <row r="8" spans="1:15" s="34" customFormat="1" x14ac:dyDescent="0.3">
      <c r="A8" s="59"/>
      <c r="B8" s="57"/>
      <c r="C8" s="57"/>
      <c r="D8" s="57"/>
      <c r="E8" s="57"/>
      <c r="F8" s="57"/>
      <c r="G8" s="77" t="s">
        <v>4</v>
      </c>
      <c r="H8" s="78"/>
      <c r="I8" s="79"/>
      <c r="J8" s="77" t="s">
        <v>4</v>
      </c>
      <c r="K8" s="78"/>
      <c r="L8" s="79"/>
      <c r="M8" s="77" t="s">
        <v>4</v>
      </c>
      <c r="N8" s="78"/>
      <c r="O8" s="79"/>
    </row>
    <row r="9" spans="1:15" s="34" customFormat="1" x14ac:dyDescent="0.3">
      <c r="A9" s="59"/>
      <c r="B9" s="57"/>
      <c r="C9" s="57"/>
      <c r="D9" s="57"/>
      <c r="E9" s="57"/>
      <c r="F9" s="57"/>
      <c r="G9" s="74" t="s">
        <v>5</v>
      </c>
      <c r="H9" s="74" t="s">
        <v>6</v>
      </c>
      <c r="I9" s="74" t="s">
        <v>64</v>
      </c>
      <c r="J9" s="74" t="s">
        <v>5</v>
      </c>
      <c r="K9" s="74" t="s">
        <v>6</v>
      </c>
      <c r="L9" s="74" t="s">
        <v>65</v>
      </c>
      <c r="M9" s="74" t="s">
        <v>5</v>
      </c>
      <c r="N9" s="74" t="s">
        <v>6</v>
      </c>
      <c r="O9" s="74" t="s">
        <v>66</v>
      </c>
    </row>
    <row r="10" spans="1:15" s="34" customFormat="1" x14ac:dyDescent="0.3">
      <c r="A10" s="59"/>
      <c r="B10" s="57"/>
      <c r="C10" s="57"/>
      <c r="D10" s="57"/>
      <c r="E10" s="57"/>
      <c r="F10" s="57"/>
      <c r="G10" s="75"/>
      <c r="H10" s="75"/>
      <c r="I10" s="75"/>
      <c r="J10" s="75"/>
      <c r="K10" s="75"/>
      <c r="L10" s="75"/>
      <c r="M10" s="75"/>
      <c r="N10" s="75"/>
      <c r="O10" s="75"/>
    </row>
    <row r="11" spans="1:15" s="34" customFormat="1" x14ac:dyDescent="0.3">
      <c r="A11" s="59"/>
      <c r="B11" s="57"/>
      <c r="C11" s="57"/>
      <c r="D11" s="57"/>
      <c r="E11" s="57"/>
      <c r="F11" s="57"/>
      <c r="G11" s="75"/>
      <c r="H11" s="75"/>
      <c r="I11" s="75"/>
      <c r="J11" s="75"/>
      <c r="K11" s="75"/>
      <c r="L11" s="75"/>
      <c r="M11" s="75"/>
      <c r="N11" s="75"/>
      <c r="O11" s="75"/>
    </row>
    <row r="12" spans="1:15" s="34" customFormat="1" x14ac:dyDescent="0.3">
      <c r="A12" s="59"/>
      <c r="B12" s="57"/>
      <c r="C12" s="57"/>
      <c r="D12" s="57"/>
      <c r="E12" s="57"/>
      <c r="F12" s="57"/>
      <c r="G12" s="75"/>
      <c r="H12" s="75"/>
      <c r="I12" s="75"/>
      <c r="J12" s="75"/>
      <c r="K12" s="75"/>
      <c r="L12" s="75"/>
      <c r="M12" s="75"/>
      <c r="N12" s="75"/>
      <c r="O12" s="75"/>
    </row>
    <row r="13" spans="1:15" s="34" customFormat="1" x14ac:dyDescent="0.3">
      <c r="A13" s="59"/>
      <c r="B13" s="57"/>
      <c r="C13" s="57"/>
      <c r="D13" s="57"/>
      <c r="E13" s="57"/>
      <c r="F13" s="57" t="s">
        <v>62</v>
      </c>
      <c r="G13" s="75"/>
      <c r="H13" s="75"/>
      <c r="I13" s="76"/>
      <c r="J13" s="75"/>
      <c r="K13" s="75"/>
      <c r="L13" s="76"/>
      <c r="M13" s="75"/>
      <c r="N13" s="75"/>
      <c r="O13" s="76"/>
    </row>
    <row r="14" spans="1:15" s="34" customFormat="1" ht="17.25" customHeight="1" x14ac:dyDescent="0.3">
      <c r="A14" s="59"/>
      <c r="B14" s="57"/>
      <c r="C14" s="57"/>
      <c r="D14" s="57"/>
      <c r="E14" s="57"/>
      <c r="F14" s="57"/>
      <c r="G14" s="75"/>
      <c r="H14" s="75"/>
      <c r="I14" s="57" t="s">
        <v>59</v>
      </c>
      <c r="J14" s="75"/>
      <c r="K14" s="75"/>
      <c r="L14" s="57" t="s">
        <v>60</v>
      </c>
      <c r="M14" s="75"/>
      <c r="N14" s="75"/>
      <c r="O14" s="57" t="s">
        <v>61</v>
      </c>
    </row>
    <row r="15" spans="1:15" s="34" customFormat="1" x14ac:dyDescent="0.3">
      <c r="A15" s="59"/>
      <c r="B15" s="57"/>
      <c r="C15" s="57"/>
      <c r="D15" s="57"/>
      <c r="E15" s="57"/>
      <c r="F15" s="57"/>
      <c r="G15" s="76"/>
      <c r="H15" s="76"/>
      <c r="I15" s="57"/>
      <c r="J15" s="76"/>
      <c r="K15" s="76"/>
      <c r="L15" s="57"/>
      <c r="M15" s="76"/>
      <c r="N15" s="76"/>
      <c r="O15" s="57"/>
    </row>
    <row r="16" spans="1:15" s="34" customFormat="1" x14ac:dyDescent="0.3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</row>
    <row r="17" spans="1:18" ht="83.25" customHeight="1" x14ac:dyDescent="0.25">
      <c r="A17" s="17" t="s">
        <v>22</v>
      </c>
      <c r="B17" s="37" t="s">
        <v>69</v>
      </c>
      <c r="C17" s="16" t="s">
        <v>15</v>
      </c>
      <c r="D17" s="13"/>
      <c r="E17" s="13" t="s">
        <v>33</v>
      </c>
      <c r="F17" s="24">
        <f t="shared" ref="F17:F40" si="0">I17+L17+O17</f>
        <v>164617.29999999999</v>
      </c>
      <c r="G17" s="24">
        <f>G18+G19+G22</f>
        <v>27814.3</v>
      </c>
      <c r="H17" s="24">
        <f t="shared" ref="H17:N17" si="1">H18+H19+H22</f>
        <v>30120</v>
      </c>
      <c r="I17" s="24">
        <f t="shared" ref="I17:I24" si="2">G17+H17</f>
        <v>57934.3</v>
      </c>
      <c r="J17" s="24">
        <f t="shared" si="1"/>
        <v>26954.6</v>
      </c>
      <c r="K17" s="24">
        <f t="shared" si="1"/>
        <v>31474</v>
      </c>
      <c r="L17" s="24">
        <f>J17+K17</f>
        <v>58428.6</v>
      </c>
      <c r="M17" s="24">
        <f t="shared" si="1"/>
        <v>16780.400000000001</v>
      </c>
      <c r="N17" s="24">
        <f t="shared" si="1"/>
        <v>31474</v>
      </c>
      <c r="O17" s="24">
        <f>M17+N17</f>
        <v>48254.400000000001</v>
      </c>
    </row>
    <row r="18" spans="1:18" ht="84" customHeight="1" x14ac:dyDescent="0.3">
      <c r="A18" s="22" t="s">
        <v>17</v>
      </c>
      <c r="B18" s="19" t="s">
        <v>18</v>
      </c>
      <c r="C18" s="17" t="s">
        <v>76</v>
      </c>
      <c r="D18" s="36" t="s">
        <v>79</v>
      </c>
      <c r="E18" s="36" t="s">
        <v>80</v>
      </c>
      <c r="F18" s="24">
        <f>I18+L18+O18</f>
        <v>148892.29999999999</v>
      </c>
      <c r="G18" s="25">
        <v>22259.8</v>
      </c>
      <c r="H18" s="23">
        <f>31474-1354</f>
        <v>30120</v>
      </c>
      <c r="I18" s="24">
        <f>G18+H18</f>
        <v>52379.8</v>
      </c>
      <c r="J18" s="18">
        <v>21700.1</v>
      </c>
      <c r="K18" s="18">
        <v>31474</v>
      </c>
      <c r="L18" s="24">
        <f t="shared" ref="L18:L30" si="3">J18+K18</f>
        <v>53174.1</v>
      </c>
      <c r="M18" s="18">
        <v>11864.4</v>
      </c>
      <c r="N18" s="18">
        <v>31474</v>
      </c>
      <c r="O18" s="24">
        <f t="shared" ref="O18:O30" si="4">M18+N18</f>
        <v>43338.400000000001</v>
      </c>
    </row>
    <row r="19" spans="1:18" ht="54" customHeight="1" x14ac:dyDescent="0.3">
      <c r="A19" s="22" t="s">
        <v>19</v>
      </c>
      <c r="B19" s="19" t="s">
        <v>20</v>
      </c>
      <c r="C19" s="17" t="s">
        <v>15</v>
      </c>
      <c r="D19" s="20" t="s">
        <v>43</v>
      </c>
      <c r="E19" s="20" t="s">
        <v>23</v>
      </c>
      <c r="F19" s="24">
        <f t="shared" si="0"/>
        <v>1077</v>
      </c>
      <c r="G19" s="23">
        <f>G20+G21</f>
        <v>738.5</v>
      </c>
      <c r="H19" s="18"/>
      <c r="I19" s="24">
        <f t="shared" si="2"/>
        <v>738.5</v>
      </c>
      <c r="J19" s="18">
        <v>338.5</v>
      </c>
      <c r="K19" s="18"/>
      <c r="L19" s="24">
        <f t="shared" si="3"/>
        <v>338.5</v>
      </c>
      <c r="M19" s="18">
        <v>0</v>
      </c>
      <c r="N19" s="18"/>
      <c r="O19" s="24">
        <f t="shared" si="4"/>
        <v>0</v>
      </c>
    </row>
    <row r="20" spans="1:18" ht="54" customHeight="1" x14ac:dyDescent="0.3">
      <c r="A20" s="35" t="s">
        <v>56</v>
      </c>
      <c r="B20" s="19" t="s">
        <v>58</v>
      </c>
      <c r="C20" s="17" t="s">
        <v>15</v>
      </c>
      <c r="D20" s="20"/>
      <c r="E20" s="20" t="s">
        <v>23</v>
      </c>
      <c r="F20" s="24">
        <f t="shared" si="0"/>
        <v>407</v>
      </c>
      <c r="G20" s="23">
        <f>178.5+50</f>
        <v>228.5</v>
      </c>
      <c r="H20" s="18"/>
      <c r="I20" s="24">
        <f t="shared" si="2"/>
        <v>228.5</v>
      </c>
      <c r="J20" s="18">
        <v>178.5</v>
      </c>
      <c r="K20" s="18"/>
      <c r="L20" s="24">
        <f t="shared" si="3"/>
        <v>178.5</v>
      </c>
      <c r="M20" s="18">
        <v>0</v>
      </c>
      <c r="N20" s="18"/>
      <c r="O20" s="24">
        <f t="shared" si="4"/>
        <v>0</v>
      </c>
    </row>
    <row r="21" spans="1:18" ht="54" customHeight="1" x14ac:dyDescent="0.3">
      <c r="A21" s="35" t="s">
        <v>57</v>
      </c>
      <c r="B21" s="19" t="s">
        <v>63</v>
      </c>
      <c r="C21" s="17" t="s">
        <v>15</v>
      </c>
      <c r="D21" s="20"/>
      <c r="E21" s="20" t="s">
        <v>23</v>
      </c>
      <c r="F21" s="24">
        <f t="shared" si="0"/>
        <v>670</v>
      </c>
      <c r="G21" s="23">
        <f>160+350</f>
        <v>510</v>
      </c>
      <c r="H21" s="18"/>
      <c r="I21" s="24">
        <f t="shared" si="2"/>
        <v>510</v>
      </c>
      <c r="J21" s="18">
        <v>160</v>
      </c>
      <c r="K21" s="18"/>
      <c r="L21" s="24">
        <f t="shared" si="3"/>
        <v>160</v>
      </c>
      <c r="M21" s="18">
        <v>0</v>
      </c>
      <c r="N21" s="18"/>
      <c r="O21" s="24">
        <f t="shared" si="4"/>
        <v>0</v>
      </c>
    </row>
    <row r="22" spans="1:18" ht="60" customHeight="1" x14ac:dyDescent="0.3">
      <c r="A22" s="22" t="s">
        <v>21</v>
      </c>
      <c r="B22" s="19" t="s">
        <v>67</v>
      </c>
      <c r="C22" s="17"/>
      <c r="D22" s="20"/>
      <c r="E22" s="20" t="s">
        <v>24</v>
      </c>
      <c r="F22" s="24">
        <f t="shared" si="0"/>
        <v>14648</v>
      </c>
      <c r="G22" s="23">
        <f>G23+G24</f>
        <v>4816</v>
      </c>
      <c r="H22" s="18"/>
      <c r="I22" s="24">
        <f t="shared" si="2"/>
        <v>4816</v>
      </c>
      <c r="J22" s="18">
        <v>4916</v>
      </c>
      <c r="K22" s="18"/>
      <c r="L22" s="24">
        <f t="shared" si="3"/>
        <v>4916</v>
      </c>
      <c r="M22" s="18">
        <v>4916</v>
      </c>
      <c r="N22" s="18"/>
      <c r="O22" s="24">
        <f t="shared" si="4"/>
        <v>4916</v>
      </c>
    </row>
    <row r="23" spans="1:18" x14ac:dyDescent="0.3">
      <c r="A23" s="35"/>
      <c r="B23" s="19"/>
      <c r="C23" s="17" t="s">
        <v>15</v>
      </c>
      <c r="D23" s="20" t="s">
        <v>44</v>
      </c>
      <c r="E23" s="36" t="s">
        <v>24</v>
      </c>
      <c r="F23" s="24">
        <f>I23+L23+O23</f>
        <v>11148</v>
      </c>
      <c r="G23" s="23">
        <v>1316</v>
      </c>
      <c r="H23" s="18"/>
      <c r="I23" s="24">
        <f t="shared" si="2"/>
        <v>1316</v>
      </c>
      <c r="J23" s="18">
        <v>4916</v>
      </c>
      <c r="K23" s="18"/>
      <c r="L23" s="24">
        <f>J23+K23</f>
        <v>4916</v>
      </c>
      <c r="M23" s="18">
        <v>4916</v>
      </c>
      <c r="N23" s="18"/>
      <c r="O23" s="24">
        <f>M23+N23</f>
        <v>4916</v>
      </c>
    </row>
    <row r="24" spans="1:18" ht="41.4" x14ac:dyDescent="0.3">
      <c r="A24" s="35"/>
      <c r="B24" s="19"/>
      <c r="C24" s="17" t="s">
        <v>86</v>
      </c>
      <c r="D24" s="36" t="s">
        <v>81</v>
      </c>
      <c r="E24" s="36" t="s">
        <v>24</v>
      </c>
      <c r="F24" s="24">
        <f>I24+L24+O24</f>
        <v>3500</v>
      </c>
      <c r="G24" s="23">
        <v>3500</v>
      </c>
      <c r="H24" s="18"/>
      <c r="I24" s="24">
        <f t="shared" si="2"/>
        <v>3500</v>
      </c>
      <c r="J24" s="18">
        <v>0</v>
      </c>
      <c r="K24" s="18"/>
      <c r="L24" s="24">
        <f>J24+K24</f>
        <v>0</v>
      </c>
      <c r="M24" s="18">
        <v>0</v>
      </c>
      <c r="N24" s="18"/>
      <c r="O24" s="24">
        <f>M24+N24</f>
        <v>0</v>
      </c>
    </row>
    <row r="25" spans="1:18" ht="105" customHeight="1" x14ac:dyDescent="0.3">
      <c r="A25" s="14" t="s">
        <v>11</v>
      </c>
      <c r="B25" s="3" t="s">
        <v>70</v>
      </c>
      <c r="C25" s="42" t="s">
        <v>75</v>
      </c>
      <c r="D25" s="13"/>
      <c r="E25" s="13" t="s">
        <v>7</v>
      </c>
      <c r="F25" s="1">
        <f>I25+L25+O25</f>
        <v>142757.1</v>
      </c>
      <c r="G25" s="10">
        <f>G26+G31+G36+G37</f>
        <v>80637.3</v>
      </c>
      <c r="H25" s="10">
        <f>H26+H31+H36</f>
        <v>14000</v>
      </c>
      <c r="I25" s="1">
        <f>G25+H25</f>
        <v>94637.3</v>
      </c>
      <c r="J25" s="10">
        <f>J26+J31+J36+J37</f>
        <v>28619.8</v>
      </c>
      <c r="K25" s="10"/>
      <c r="L25" s="24">
        <f t="shared" si="3"/>
        <v>28619.8</v>
      </c>
      <c r="M25" s="10">
        <f>M26+M31+M36+M37</f>
        <v>19500</v>
      </c>
      <c r="N25" s="10"/>
      <c r="O25" s="24">
        <f t="shared" si="4"/>
        <v>19500</v>
      </c>
    </row>
    <row r="26" spans="1:18" ht="35.25" customHeight="1" x14ac:dyDescent="0.3">
      <c r="A26" s="58" t="s">
        <v>12</v>
      </c>
      <c r="B26" s="62" t="s">
        <v>39</v>
      </c>
      <c r="C26" s="70" t="s">
        <v>75</v>
      </c>
      <c r="D26" s="53"/>
      <c r="E26" s="60" t="s">
        <v>8</v>
      </c>
      <c r="F26" s="24">
        <f>SUM(F27:F30)</f>
        <v>127098.99999999999</v>
      </c>
      <c r="G26" s="24">
        <f t="shared" ref="G26:O26" si="5">SUM(G27:G30)</f>
        <v>74179.199999999997</v>
      </c>
      <c r="H26" s="24">
        <f>H27+H28+H30+H29</f>
        <v>14000</v>
      </c>
      <c r="I26" s="1">
        <f>SUM(I27:I30)</f>
        <v>88179.199999999983</v>
      </c>
      <c r="J26" s="1">
        <f>SUM(J27:J30)</f>
        <v>23919.8</v>
      </c>
      <c r="K26" s="1"/>
      <c r="L26" s="1">
        <f t="shared" si="5"/>
        <v>23919.8</v>
      </c>
      <c r="M26" s="1">
        <f t="shared" si="5"/>
        <v>15000</v>
      </c>
      <c r="N26" s="1"/>
      <c r="O26" s="1">
        <f t="shared" si="5"/>
        <v>15000</v>
      </c>
    </row>
    <row r="27" spans="1:18" x14ac:dyDescent="0.3">
      <c r="A27" s="58"/>
      <c r="B27" s="62"/>
      <c r="C27" s="71"/>
      <c r="D27" s="49" t="s">
        <v>43</v>
      </c>
      <c r="E27" s="61"/>
      <c r="F27" s="24">
        <f t="shared" si="0"/>
        <v>52418.7</v>
      </c>
      <c r="G27" s="18">
        <f>43427.2-1988.5+3500</f>
        <v>44938.7</v>
      </c>
      <c r="H27" s="18"/>
      <c r="I27" s="1">
        <f t="shared" ref="I27:I30" si="6">G27+H27</f>
        <v>44938.7</v>
      </c>
      <c r="J27" s="11">
        <v>7480</v>
      </c>
      <c r="K27" s="11"/>
      <c r="L27" s="24">
        <f t="shared" si="3"/>
        <v>7480</v>
      </c>
      <c r="M27" s="11">
        <v>0</v>
      </c>
      <c r="N27" s="11"/>
      <c r="O27" s="24">
        <f t="shared" si="4"/>
        <v>0</v>
      </c>
    </row>
    <row r="28" spans="1:18" x14ac:dyDescent="0.3">
      <c r="A28" s="58"/>
      <c r="B28" s="62"/>
      <c r="C28" s="71"/>
      <c r="D28" s="49" t="s">
        <v>46</v>
      </c>
      <c r="E28" s="61"/>
      <c r="F28" s="24">
        <f t="shared" si="0"/>
        <v>26786.6</v>
      </c>
      <c r="G28" s="18">
        <v>7786.6</v>
      </c>
      <c r="H28" s="18">
        <v>14000</v>
      </c>
      <c r="I28" s="1">
        <f t="shared" si="6"/>
        <v>21786.6</v>
      </c>
      <c r="J28" s="11">
        <v>5000</v>
      </c>
      <c r="K28" s="11"/>
      <c r="L28" s="24">
        <f t="shared" si="3"/>
        <v>5000</v>
      </c>
      <c r="M28" s="11">
        <v>0</v>
      </c>
      <c r="N28" s="11"/>
      <c r="O28" s="24">
        <f t="shared" si="4"/>
        <v>0</v>
      </c>
    </row>
    <row r="29" spans="1:18" x14ac:dyDescent="0.3">
      <c r="A29" s="58"/>
      <c r="B29" s="62"/>
      <c r="C29" s="72"/>
      <c r="D29" s="49" t="s">
        <v>45</v>
      </c>
      <c r="E29" s="61"/>
      <c r="F29" s="24">
        <f t="shared" ref="F29" si="7">I29+L29+O29</f>
        <v>45905.2</v>
      </c>
      <c r="G29" s="32">
        <v>19465.400000000001</v>
      </c>
      <c r="H29" s="18"/>
      <c r="I29" s="1">
        <f t="shared" ref="I29" si="8">G29+H29</f>
        <v>19465.400000000001</v>
      </c>
      <c r="J29" s="44">
        <v>11439.8</v>
      </c>
      <c r="K29" s="11"/>
      <c r="L29" s="24">
        <f t="shared" ref="L29" si="9">J29+K29</f>
        <v>11439.8</v>
      </c>
      <c r="M29" s="45">
        <v>15000</v>
      </c>
      <c r="N29" s="11"/>
      <c r="O29" s="24">
        <f t="shared" ref="O29" si="10">M29+N29</f>
        <v>15000</v>
      </c>
      <c r="P29" s="41"/>
      <c r="Q29" s="41"/>
      <c r="R29" s="41"/>
    </row>
    <row r="30" spans="1:18" x14ac:dyDescent="0.3">
      <c r="A30" s="58"/>
      <c r="B30" s="62"/>
      <c r="C30" s="54" t="s">
        <v>15</v>
      </c>
      <c r="D30" s="49" t="s">
        <v>43</v>
      </c>
      <c r="E30" s="61"/>
      <c r="F30" s="24">
        <f t="shared" si="0"/>
        <v>1988.5</v>
      </c>
      <c r="G30" s="46">
        <v>1988.5</v>
      </c>
      <c r="H30" s="47"/>
      <c r="I30" s="48">
        <f t="shared" si="6"/>
        <v>1988.5</v>
      </c>
      <c r="J30" s="46">
        <v>0</v>
      </c>
      <c r="K30" s="47"/>
      <c r="L30" s="48">
        <f t="shared" si="3"/>
        <v>0</v>
      </c>
      <c r="M30" s="46">
        <v>0</v>
      </c>
      <c r="N30" s="18"/>
      <c r="O30" s="24">
        <f t="shared" si="4"/>
        <v>0</v>
      </c>
      <c r="P30" s="41"/>
      <c r="Q30" s="41"/>
      <c r="R30" s="41"/>
    </row>
    <row r="31" spans="1:18" ht="34.5" customHeight="1" x14ac:dyDescent="0.3">
      <c r="A31" s="63" t="s">
        <v>13</v>
      </c>
      <c r="B31" s="66" t="s">
        <v>40</v>
      </c>
      <c r="C31" s="69" t="s">
        <v>75</v>
      </c>
      <c r="D31" s="49"/>
      <c r="E31" s="60" t="s">
        <v>9</v>
      </c>
      <c r="F31" s="24">
        <f>SUM(F32:F35)</f>
        <v>11236.7</v>
      </c>
      <c r="G31" s="24">
        <f>SUM(G32:G35)</f>
        <v>5636.7</v>
      </c>
      <c r="H31" s="24"/>
      <c r="I31" s="24">
        <f>SUM(I32:I35)</f>
        <v>5636.7</v>
      </c>
      <c r="J31" s="24">
        <f>SUM(J32:J35)</f>
        <v>2900</v>
      </c>
      <c r="K31" s="24"/>
      <c r="L31" s="24">
        <f>SUM(L32:L35)</f>
        <v>2900</v>
      </c>
      <c r="M31" s="24">
        <f>SUM(M32:M35)</f>
        <v>2700</v>
      </c>
      <c r="N31" s="24"/>
      <c r="O31" s="24">
        <f>SUM(O32:O35)</f>
        <v>2700</v>
      </c>
    </row>
    <row r="32" spans="1:18" x14ac:dyDescent="0.3">
      <c r="A32" s="64"/>
      <c r="B32" s="67"/>
      <c r="C32" s="69"/>
      <c r="D32" s="49" t="s">
        <v>45</v>
      </c>
      <c r="E32" s="61"/>
      <c r="F32" s="24">
        <f t="shared" si="0"/>
        <v>4030.5</v>
      </c>
      <c r="G32" s="18">
        <v>1280.5</v>
      </c>
      <c r="H32" s="18"/>
      <c r="I32" s="24">
        <f t="shared" ref="I32:I43" si="11">G32+H32</f>
        <v>1280.5</v>
      </c>
      <c r="J32" s="18">
        <v>2750</v>
      </c>
      <c r="K32" s="18"/>
      <c r="L32" s="24">
        <f t="shared" ref="L32:L43" si="12">J32+K32</f>
        <v>2750</v>
      </c>
      <c r="M32" s="18">
        <v>0</v>
      </c>
      <c r="N32" s="18"/>
      <c r="O32" s="24">
        <f t="shared" ref="O32:O43" si="13">M32+N32</f>
        <v>0</v>
      </c>
    </row>
    <row r="33" spans="1:15" x14ac:dyDescent="0.3">
      <c r="A33" s="64"/>
      <c r="B33" s="67"/>
      <c r="C33" s="69"/>
      <c r="D33" s="49" t="s">
        <v>55</v>
      </c>
      <c r="E33" s="61"/>
      <c r="F33" s="24">
        <f>I33+L33+O33</f>
        <v>0</v>
      </c>
      <c r="G33" s="18">
        <v>0</v>
      </c>
      <c r="H33" s="18"/>
      <c r="I33" s="24">
        <f>G33+H33</f>
        <v>0</v>
      </c>
      <c r="J33" s="18">
        <v>0</v>
      </c>
      <c r="K33" s="18"/>
      <c r="L33" s="24">
        <f>J33+K33</f>
        <v>0</v>
      </c>
      <c r="M33" s="18">
        <v>0</v>
      </c>
      <c r="N33" s="18"/>
      <c r="O33" s="24">
        <f>M33+N33</f>
        <v>0</v>
      </c>
    </row>
    <row r="34" spans="1:15" x14ac:dyDescent="0.3">
      <c r="A34" s="64"/>
      <c r="B34" s="67"/>
      <c r="C34" s="69"/>
      <c r="D34" s="49" t="s">
        <v>43</v>
      </c>
      <c r="E34" s="61"/>
      <c r="F34" s="24">
        <f>I34+L34+O34</f>
        <v>3666.2</v>
      </c>
      <c r="G34" s="18">
        <f>7166.2-3500</f>
        <v>3666.2</v>
      </c>
      <c r="H34" s="18"/>
      <c r="I34" s="24">
        <f>G34</f>
        <v>3666.2</v>
      </c>
      <c r="J34" s="18">
        <v>0</v>
      </c>
      <c r="K34" s="18"/>
      <c r="L34" s="24">
        <v>0</v>
      </c>
      <c r="M34" s="18">
        <v>0</v>
      </c>
      <c r="N34" s="18"/>
      <c r="O34" s="24">
        <v>0</v>
      </c>
    </row>
    <row r="35" spans="1:15" x14ac:dyDescent="0.3">
      <c r="A35" s="65"/>
      <c r="B35" s="68"/>
      <c r="C35" s="69"/>
      <c r="D35" s="49" t="s">
        <v>46</v>
      </c>
      <c r="E35" s="73"/>
      <c r="F35" s="24">
        <f>I35+L35+O35</f>
        <v>3540</v>
      </c>
      <c r="G35" s="18">
        <v>690</v>
      </c>
      <c r="H35" s="18"/>
      <c r="I35" s="24">
        <f>G35+H35</f>
        <v>690</v>
      </c>
      <c r="J35" s="18">
        <v>150</v>
      </c>
      <c r="K35" s="18"/>
      <c r="L35" s="24">
        <f>J35+K35</f>
        <v>150</v>
      </c>
      <c r="M35" s="18">
        <v>2700</v>
      </c>
      <c r="N35" s="18"/>
      <c r="O35" s="24">
        <f>M35+N35</f>
        <v>2700</v>
      </c>
    </row>
    <row r="36" spans="1:15" s="12" customFormat="1" ht="41.4" x14ac:dyDescent="0.3">
      <c r="A36" s="14" t="s">
        <v>14</v>
      </c>
      <c r="B36" s="52" t="s">
        <v>85</v>
      </c>
      <c r="C36" s="55" t="s">
        <v>75</v>
      </c>
      <c r="D36" s="49" t="s">
        <v>46</v>
      </c>
      <c r="E36" s="49" t="s">
        <v>82</v>
      </c>
      <c r="F36" s="24">
        <f t="shared" si="0"/>
        <v>262.3</v>
      </c>
      <c r="G36" s="24">
        <v>262.3</v>
      </c>
      <c r="H36" s="24"/>
      <c r="I36" s="24">
        <f t="shared" si="11"/>
        <v>262.3</v>
      </c>
      <c r="J36" s="1">
        <v>0</v>
      </c>
      <c r="K36" s="1"/>
      <c r="L36" s="24">
        <f t="shared" si="12"/>
        <v>0</v>
      </c>
      <c r="M36" s="1">
        <v>0</v>
      </c>
      <c r="N36" s="1"/>
      <c r="O36" s="24">
        <f t="shared" si="13"/>
        <v>0</v>
      </c>
    </row>
    <row r="37" spans="1:15" s="12" customFormat="1" ht="55.2" x14ac:dyDescent="0.3">
      <c r="A37" s="50" t="s">
        <v>84</v>
      </c>
      <c r="B37" s="52" t="s">
        <v>83</v>
      </c>
      <c r="C37" s="56" t="s">
        <v>75</v>
      </c>
      <c r="D37" s="49" t="s">
        <v>46</v>
      </c>
      <c r="E37" s="49" t="s">
        <v>10</v>
      </c>
      <c r="F37" s="24">
        <f t="shared" ref="F37" si="14">I37+L37+O37</f>
        <v>4159.1000000000004</v>
      </c>
      <c r="G37" s="24">
        <v>559.1</v>
      </c>
      <c r="H37" s="24"/>
      <c r="I37" s="24">
        <f t="shared" ref="I37" si="15">G37+H37</f>
        <v>559.1</v>
      </c>
      <c r="J37" s="1">
        <v>1800</v>
      </c>
      <c r="K37" s="1"/>
      <c r="L37" s="24">
        <f t="shared" ref="L37" si="16">J37+K37</f>
        <v>1800</v>
      </c>
      <c r="M37" s="1">
        <v>1800</v>
      </c>
      <c r="N37" s="1"/>
      <c r="O37" s="24">
        <f t="shared" ref="O37" si="17">M37+N37</f>
        <v>1800</v>
      </c>
    </row>
    <row r="38" spans="1:15" ht="63.75" customHeight="1" x14ac:dyDescent="0.25">
      <c r="A38" s="26" t="s">
        <v>31</v>
      </c>
      <c r="B38" s="39" t="s">
        <v>35</v>
      </c>
      <c r="C38" s="27" t="s">
        <v>26</v>
      </c>
      <c r="D38" s="28"/>
      <c r="E38" s="28" t="s">
        <v>34</v>
      </c>
      <c r="F38" s="24">
        <f t="shared" si="0"/>
        <v>390075</v>
      </c>
      <c r="G38" s="24">
        <f>G39+G40+G41</f>
        <v>110175</v>
      </c>
      <c r="H38" s="24">
        <f>H39</f>
        <v>0</v>
      </c>
      <c r="I38" s="24">
        <f>G38+H38</f>
        <v>110175</v>
      </c>
      <c r="J38" s="24">
        <f>J39+J40+J41</f>
        <v>139950</v>
      </c>
      <c r="K38" s="24"/>
      <c r="L38" s="24">
        <f t="shared" si="12"/>
        <v>139950</v>
      </c>
      <c r="M38" s="24">
        <f>M39+M40+M41</f>
        <v>139950</v>
      </c>
      <c r="N38" s="24"/>
      <c r="O38" s="24">
        <f t="shared" si="13"/>
        <v>139950</v>
      </c>
    </row>
    <row r="39" spans="1:15" ht="41.4" x14ac:dyDescent="0.3">
      <c r="A39" s="29" t="s">
        <v>25</v>
      </c>
      <c r="B39" s="30" t="s">
        <v>36</v>
      </c>
      <c r="C39" s="27" t="s">
        <v>26</v>
      </c>
      <c r="D39" s="31" t="s">
        <v>49</v>
      </c>
      <c r="E39" s="31" t="s">
        <v>54</v>
      </c>
      <c r="F39" s="24">
        <f t="shared" si="0"/>
        <v>337052</v>
      </c>
      <c r="G39" s="25">
        <v>103675</v>
      </c>
      <c r="H39" s="18"/>
      <c r="I39" s="24">
        <f>G39+H39</f>
        <v>103675</v>
      </c>
      <c r="J39" s="18">
        <v>119384</v>
      </c>
      <c r="K39" s="18"/>
      <c r="L39" s="24">
        <f t="shared" si="12"/>
        <v>119384</v>
      </c>
      <c r="M39" s="18">
        <v>113993</v>
      </c>
      <c r="N39" s="18"/>
      <c r="O39" s="24">
        <f t="shared" si="13"/>
        <v>113993</v>
      </c>
    </row>
    <row r="40" spans="1:15" ht="41.4" x14ac:dyDescent="0.3">
      <c r="A40" s="29" t="s">
        <v>27</v>
      </c>
      <c r="B40" s="30" t="s">
        <v>37</v>
      </c>
      <c r="C40" s="27" t="s">
        <v>26</v>
      </c>
      <c r="D40" s="31" t="s">
        <v>49</v>
      </c>
      <c r="E40" s="31" t="s">
        <v>28</v>
      </c>
      <c r="F40" s="24">
        <f t="shared" si="0"/>
        <v>32891</v>
      </c>
      <c r="G40" s="25">
        <v>4500</v>
      </c>
      <c r="H40" s="32"/>
      <c r="I40" s="24">
        <f t="shared" si="11"/>
        <v>4500</v>
      </c>
      <c r="J40" s="32">
        <v>11500</v>
      </c>
      <c r="K40" s="32"/>
      <c r="L40" s="24">
        <f t="shared" si="12"/>
        <v>11500</v>
      </c>
      <c r="M40" s="32">
        <v>16891</v>
      </c>
      <c r="N40" s="32"/>
      <c r="O40" s="24">
        <f t="shared" si="13"/>
        <v>16891</v>
      </c>
    </row>
    <row r="41" spans="1:15" ht="119.25" customHeight="1" x14ac:dyDescent="0.3">
      <c r="A41" s="29" t="s">
        <v>29</v>
      </c>
      <c r="B41" s="30" t="s">
        <v>38</v>
      </c>
      <c r="C41" s="27" t="s">
        <v>26</v>
      </c>
      <c r="D41" s="31" t="s">
        <v>47</v>
      </c>
      <c r="E41" s="31" t="s">
        <v>30</v>
      </c>
      <c r="F41" s="24">
        <f>I41+L41+O41</f>
        <v>20132</v>
      </c>
      <c r="G41" s="25">
        <v>2000</v>
      </c>
      <c r="H41" s="32"/>
      <c r="I41" s="24">
        <f>G41+H41</f>
        <v>2000</v>
      </c>
      <c r="J41" s="32">
        <v>9066</v>
      </c>
      <c r="K41" s="32"/>
      <c r="L41" s="24">
        <f t="shared" si="12"/>
        <v>9066</v>
      </c>
      <c r="M41" s="32">
        <v>9066</v>
      </c>
      <c r="N41" s="32"/>
      <c r="O41" s="24">
        <f t="shared" si="13"/>
        <v>9066</v>
      </c>
    </row>
    <row r="42" spans="1:15" ht="110.4" x14ac:dyDescent="0.3">
      <c r="A42" s="43" t="s">
        <v>77</v>
      </c>
      <c r="B42" s="3" t="s">
        <v>73</v>
      </c>
      <c r="C42" s="6" t="s">
        <v>75</v>
      </c>
      <c r="D42" s="31"/>
      <c r="E42" s="38" t="s">
        <v>71</v>
      </c>
      <c r="F42" s="24">
        <f t="shared" ref="F42" si="18">I42+L42+O42</f>
        <v>119599.70000000001</v>
      </c>
      <c r="G42" s="24">
        <f>G43</f>
        <v>40958.400000000001</v>
      </c>
      <c r="H42" s="32">
        <v>1392.5</v>
      </c>
      <c r="I42" s="24">
        <f t="shared" si="11"/>
        <v>42350.9</v>
      </c>
      <c r="J42" s="32">
        <f>J43</f>
        <v>38624.400000000001</v>
      </c>
      <c r="K42" s="32"/>
      <c r="L42" s="24">
        <f t="shared" si="12"/>
        <v>38624.400000000001</v>
      </c>
      <c r="M42" s="32">
        <f>M43</f>
        <v>38624.400000000001</v>
      </c>
      <c r="N42" s="32"/>
      <c r="O42" s="24">
        <f t="shared" si="13"/>
        <v>38624.400000000001</v>
      </c>
    </row>
    <row r="43" spans="1:15" ht="96.6" x14ac:dyDescent="0.3">
      <c r="A43" s="43" t="s">
        <v>78</v>
      </c>
      <c r="B43" s="40" t="s">
        <v>74</v>
      </c>
      <c r="C43" s="6" t="s">
        <v>75</v>
      </c>
      <c r="D43" s="31" t="s">
        <v>46</v>
      </c>
      <c r="E43" s="31" t="s">
        <v>72</v>
      </c>
      <c r="F43" s="24">
        <f>I43+L43+O43</f>
        <v>119599.70000000001</v>
      </c>
      <c r="G43" s="25">
        <v>40958.400000000001</v>
      </c>
      <c r="H43" s="32">
        <v>1392.5</v>
      </c>
      <c r="I43" s="24">
        <f t="shared" si="11"/>
        <v>42350.9</v>
      </c>
      <c r="J43" s="32">
        <v>38624.400000000001</v>
      </c>
      <c r="K43" s="32"/>
      <c r="L43" s="24">
        <f t="shared" si="12"/>
        <v>38624.400000000001</v>
      </c>
      <c r="M43" s="32">
        <v>38624.400000000001</v>
      </c>
      <c r="N43" s="32"/>
      <c r="O43" s="24">
        <f t="shared" si="13"/>
        <v>38624.400000000001</v>
      </c>
    </row>
    <row r="44" spans="1:15" ht="71.25" customHeight="1" x14ac:dyDescent="0.3">
      <c r="A44" s="14"/>
      <c r="B44" s="21" t="s">
        <v>51</v>
      </c>
      <c r="C44" s="16"/>
      <c r="D44" s="13"/>
      <c r="E44" s="13" t="s">
        <v>32</v>
      </c>
      <c r="F44" s="10">
        <f t="shared" ref="F44:O44" si="19">F38+F25+F17+F42</f>
        <v>817049.09999999986</v>
      </c>
      <c r="G44" s="10">
        <f>G38+G25+G17+G42</f>
        <v>259584.99999999997</v>
      </c>
      <c r="H44" s="51">
        <f>H38+H25+H17+H42</f>
        <v>45512.5</v>
      </c>
      <c r="I44" s="10">
        <f t="shared" si="19"/>
        <v>305097.5</v>
      </c>
      <c r="J44" s="10">
        <f t="shared" si="19"/>
        <v>234148.8</v>
      </c>
      <c r="K44" s="10">
        <f t="shared" si="19"/>
        <v>31474</v>
      </c>
      <c r="L44" s="10">
        <f t="shared" si="19"/>
        <v>265622.8</v>
      </c>
      <c r="M44" s="10">
        <f t="shared" si="19"/>
        <v>214854.8</v>
      </c>
      <c r="N44" s="10">
        <f t="shared" si="19"/>
        <v>31474</v>
      </c>
      <c r="O44" s="10">
        <f t="shared" si="19"/>
        <v>246328.8</v>
      </c>
    </row>
  </sheetData>
  <mergeCells count="39">
    <mergeCell ref="M1:O1"/>
    <mergeCell ref="M4:O6"/>
    <mergeCell ref="M7:O7"/>
    <mergeCell ref="M8:O8"/>
    <mergeCell ref="A2:O2"/>
    <mergeCell ref="G4:I6"/>
    <mergeCell ref="E7:E15"/>
    <mergeCell ref="G7:I7"/>
    <mergeCell ref="G8:I8"/>
    <mergeCell ref="J4:L6"/>
    <mergeCell ref="O9:O13"/>
    <mergeCell ref="J7:L7"/>
    <mergeCell ref="M9:M15"/>
    <mergeCell ref="G9:G15"/>
    <mergeCell ref="H9:H15"/>
    <mergeCell ref="I9:I13"/>
    <mergeCell ref="O14:O15"/>
    <mergeCell ref="L14:L15"/>
    <mergeCell ref="J9:J15"/>
    <mergeCell ref="K9:K15"/>
    <mergeCell ref="F13:F15"/>
    <mergeCell ref="N9:N15"/>
    <mergeCell ref="F4:F12"/>
    <mergeCell ref="L9:L13"/>
    <mergeCell ref="J8:L8"/>
    <mergeCell ref="I14:I15"/>
    <mergeCell ref="A31:A35"/>
    <mergeCell ref="B31:B35"/>
    <mergeCell ref="C31:C35"/>
    <mergeCell ref="C26:C29"/>
    <mergeCell ref="E31:E35"/>
    <mergeCell ref="B4:B15"/>
    <mergeCell ref="D4:E6"/>
    <mergeCell ref="D7:D15"/>
    <mergeCell ref="A26:A30"/>
    <mergeCell ref="C4:C15"/>
    <mergeCell ref="A4:A15"/>
    <mergeCell ref="E26:E30"/>
    <mergeCell ref="B26:B30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5" orientation="landscape" horizontalDpi="4294967293" verticalDpi="4294967293" r:id="rId1"/>
  <rowBreaks count="2" manualBreakCount="2">
    <brk id="21" max="14" man="1"/>
    <brk id="3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2015-11-24T08:33:09Z</cp:lastPrinted>
  <dcterms:created xsi:type="dcterms:W3CDTF">2013-09-24T09:57:00Z</dcterms:created>
  <dcterms:modified xsi:type="dcterms:W3CDTF">2015-11-30T02:29:31Z</dcterms:modified>
</cp:coreProperties>
</file>